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2AF1175E-4976-4C5F-B32F-5370BAE29C85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7" i="2"/>
  <c r="F38" i="2"/>
  <c r="F39" i="2"/>
  <c r="F40" i="2"/>
  <c r="F41" i="2"/>
  <c r="F42" i="2"/>
  <c r="F43" i="2"/>
  <c r="F44" i="2"/>
  <c r="F45" i="2"/>
  <c r="F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7" i="2"/>
  <c r="L38" i="2"/>
  <c r="L39" i="2"/>
  <c r="L40" i="2"/>
  <c r="L41" i="2"/>
  <c r="L42" i="2"/>
  <c r="L43" i="2"/>
  <c r="L44" i="2"/>
  <c r="L45" i="2"/>
  <c r="L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7" i="2"/>
  <c r="K38" i="2"/>
  <c r="K39" i="2"/>
  <c r="K40" i="2"/>
  <c r="K41" i="2"/>
  <c r="K42" i="2"/>
  <c r="K43" i="2"/>
  <c r="K44" i="2"/>
  <c r="K45" i="2"/>
  <c r="K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7" i="2"/>
  <c r="J38" i="2"/>
  <c r="J39" i="2"/>
  <c r="J40" i="2"/>
  <c r="J41" i="2"/>
  <c r="J42" i="2"/>
  <c r="J43" i="2"/>
  <c r="J44" i="2"/>
  <c r="J45" i="2"/>
  <c r="I16" i="2"/>
  <c r="M16" i="2" s="1"/>
  <c r="N16" i="2" s="1"/>
  <c r="I17" i="2"/>
  <c r="M17" i="2" s="1"/>
  <c r="N17" i="2" s="1"/>
  <c r="I18" i="2"/>
  <c r="M18" i="2" s="1"/>
  <c r="N18" i="2" s="1"/>
  <c r="I19" i="2"/>
  <c r="M19" i="2" s="1"/>
  <c r="N19" i="2" s="1"/>
  <c r="I20" i="2"/>
  <c r="M20" i="2" s="1"/>
  <c r="N20" i="2" s="1"/>
  <c r="I21" i="2"/>
  <c r="M21" i="2" s="1"/>
  <c r="N21" i="2" s="1"/>
  <c r="I22" i="2"/>
  <c r="M22" i="2" s="1"/>
  <c r="N22" i="2" s="1"/>
  <c r="I23" i="2"/>
  <c r="M23" i="2" s="1"/>
  <c r="N23" i="2" s="1"/>
  <c r="I24" i="2"/>
  <c r="M24" i="2" s="1"/>
  <c r="N24" i="2" s="1"/>
  <c r="I25" i="2"/>
  <c r="M25" i="2" s="1"/>
  <c r="N25" i="2" s="1"/>
  <c r="I26" i="2"/>
  <c r="M26" i="2" s="1"/>
  <c r="N26" i="2" s="1"/>
  <c r="I27" i="2"/>
  <c r="M27" i="2" s="1"/>
  <c r="N27" i="2" s="1"/>
  <c r="I28" i="2"/>
  <c r="M28" i="2" s="1"/>
  <c r="N28" i="2" s="1"/>
  <c r="I29" i="2"/>
  <c r="M29" i="2" s="1"/>
  <c r="N29" i="2" s="1"/>
  <c r="I30" i="2"/>
  <c r="M30" i="2" s="1"/>
  <c r="N30" i="2" s="1"/>
  <c r="I31" i="2"/>
  <c r="M31" i="2" s="1"/>
  <c r="N31" i="2" s="1"/>
  <c r="I32" i="2"/>
  <c r="M32" i="2" s="1"/>
  <c r="N32" i="2" s="1"/>
  <c r="I33" i="2"/>
  <c r="M33" i="2" s="1"/>
  <c r="N33" i="2" s="1"/>
  <c r="I34" i="2"/>
  <c r="M34" i="2" s="1"/>
  <c r="N34" i="2" s="1"/>
  <c r="I35" i="2"/>
  <c r="M35" i="2" s="1"/>
  <c r="N35" i="2" s="1"/>
  <c r="I37" i="2"/>
  <c r="M37" i="2" s="1"/>
  <c r="N37" i="2" s="1"/>
  <c r="I38" i="2"/>
  <c r="M38" i="2" s="1"/>
  <c r="N38" i="2" s="1"/>
  <c r="I39" i="2"/>
  <c r="M39" i="2" s="1"/>
  <c r="N39" i="2" s="1"/>
  <c r="I40" i="2"/>
  <c r="M40" i="2" s="1"/>
  <c r="N40" i="2" s="1"/>
  <c r="I41" i="2"/>
  <c r="M41" i="2" s="1"/>
  <c r="N41" i="2" s="1"/>
  <c r="I42" i="2"/>
  <c r="M42" i="2" s="1"/>
  <c r="N42" i="2" s="1"/>
  <c r="I43" i="2"/>
  <c r="M43" i="2" s="1"/>
  <c r="N43" i="2" s="1"/>
  <c r="I44" i="2"/>
  <c r="M44" i="2" s="1"/>
  <c r="N44" i="2" s="1"/>
  <c r="I45" i="2"/>
  <c r="M45" i="2" s="1"/>
  <c r="N45" i="2" s="1"/>
  <c r="I11" i="2"/>
  <c r="M11" i="2" s="1"/>
  <c r="N11" i="2" s="1"/>
  <c r="I12" i="2"/>
  <c r="M12" i="2" s="1"/>
  <c r="N12" i="2" s="1"/>
  <c r="I13" i="2"/>
  <c r="M13" i="2" s="1"/>
  <c r="N13" i="2" s="1"/>
  <c r="I14" i="2"/>
  <c r="M14" i="2" s="1"/>
  <c r="N14" i="2" s="1"/>
  <c r="I15" i="2"/>
  <c r="M15" i="2" s="1"/>
  <c r="N15" i="2" s="1"/>
  <c r="I10" i="2"/>
  <c r="M10" i="2" s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10" i="1"/>
  <c r="J10" i="2" l="1"/>
  <c r="M36" i="2"/>
  <c r="M46" i="2" s="1"/>
  <c r="N10" i="2"/>
  <c r="N36" i="2"/>
  <c r="N46" i="2" s="1"/>
</calcChain>
</file>

<file path=xl/sharedStrings.xml><?xml version="1.0" encoding="utf-8"?>
<sst xmlns="http://schemas.openxmlformats.org/spreadsheetml/2006/main" count="231" uniqueCount="69">
  <si>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</si>
  <si>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</si>
  <si>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</si>
  <si>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</si>
  <si>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</si>
  <si>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</si>
  <si>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</si>
  <si>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</si>
  <si>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</si>
  <si>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</si>
  <si>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</si>
  <si>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</si>
  <si>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</si>
  <si>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</si>
  <si>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</si>
  <si>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</si>
  <si>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</si>
  <si>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</si>
  <si>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LOT 3 : BALAYAGE ET BROSSERIE TRADITIONNELLE</t>
  </si>
  <si>
    <t>791077
791078</t>
  </si>
  <si>
    <t xml:space="preserve">Balai coco  </t>
  </si>
  <si>
    <t>Balai de cantonnier</t>
  </si>
  <si>
    <t>Balai frotteur à douille</t>
  </si>
  <si>
    <t>Balai paille de riz</t>
  </si>
  <si>
    <t>Balai réservoir complet</t>
  </si>
  <si>
    <t>Balai tête de loup</t>
  </si>
  <si>
    <t>Bandes velcro pour balai trapèze 40cm</t>
  </si>
  <si>
    <t>Brosse violon</t>
  </si>
  <si>
    <t>Ensemble raclette avec sac poubelle</t>
  </si>
  <si>
    <t>Frottoir polyester dur</t>
  </si>
  <si>
    <t>Gaze electrostatique en non tissé 60 cm</t>
  </si>
  <si>
    <t>Gaze imprégnée et/ou electrostatique en non tissé 60 cm</t>
  </si>
  <si>
    <t>Gaze electrostatique en non tissé 40 cm</t>
  </si>
  <si>
    <t>Manche aluminium percé</t>
  </si>
  <si>
    <t>Manche balai de cantonnier</t>
  </si>
  <si>
    <t>Manche pour balai</t>
  </si>
  <si>
    <t>Manche telescopique</t>
  </si>
  <si>
    <t>Manche télescopique percé</t>
  </si>
  <si>
    <t>Pelle à poussière plastique</t>
  </si>
  <si>
    <t>Raclette sol mousse</t>
  </si>
  <si>
    <t xml:space="preserve">Raclette sol mousse </t>
  </si>
  <si>
    <t>Semelle abrasif blanc</t>
  </si>
  <si>
    <t>Semelle en fibre abrasive</t>
  </si>
  <si>
    <t>Support balai trapèze 40 cm</t>
  </si>
  <si>
    <t>Support balai trapèze 60 cm</t>
  </si>
  <si>
    <t>HS</t>
  </si>
  <si>
    <t>Balai ergonomique + support velcro 40 cm</t>
  </si>
  <si>
    <t>Balai souple</t>
  </si>
  <si>
    <t>Bande velcro pour balai réservoir</t>
  </si>
  <si>
    <t>Gaze  usage unique electrostatique ou imprégnée 80 cm</t>
  </si>
  <si>
    <t>Manche téléscopique pour support lame flexible</t>
  </si>
  <si>
    <t>Manchon microfibre pour lame flexible</t>
  </si>
  <si>
    <t>Support lame flexible</t>
  </si>
  <si>
    <t>Pince fixe manche</t>
  </si>
  <si>
    <t>Support balai trapèze 80 cm</t>
  </si>
  <si>
    <t>Perche telescopique</t>
  </si>
  <si>
    <t>PSE1</t>
  </si>
  <si>
    <t>PSE2</t>
  </si>
  <si>
    <t>PSE3</t>
  </si>
  <si>
    <t>PSE4</t>
  </si>
  <si>
    <t>PSE5</t>
  </si>
  <si>
    <t>PSE6</t>
  </si>
  <si>
    <t>PSE7</t>
  </si>
  <si>
    <t>PSE8</t>
  </si>
  <si>
    <t>PSE9</t>
  </si>
  <si>
    <t>unité</t>
  </si>
  <si>
    <t>paire</t>
  </si>
  <si>
    <t>DETAIL QUANTITATIF ESTIME</t>
  </si>
  <si>
    <t>TOTAL DU LOT AVEC 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</si>
</sst>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0" fontId="0" fillId="0" borderId="11" xfId="0" applyBorder="1"/>
    <xf numFmtId="0" fontId="15" fillId="0" borderId="0" xfId="0" applyFont="1"/>
    <xf numFmtId="0" fontId="16" fillId="0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44" fontId="0" fillId="0" borderId="9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/>
    </xf>
    <xf numFmtId="1" fontId="18" fillId="0" borderId="9" xfId="0" applyNumberFormat="1" applyFont="1" applyFill="1" applyBorder="1" applyAlignment="1">
      <alignment horizontal="center" vertical="center"/>
    </xf>
    <xf numFmtId="1" fontId="18" fillId="0" borderId="9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1" fontId="18" fillId="0" borderId="14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center"/>
    </xf>
    <xf numFmtId="2" fontId="18" fillId="3" borderId="9" xfId="0" applyNumberFormat="1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center" wrapText="1"/>
    </xf>
    <xf numFmtId="0" fontId="0" fillId="0" borderId="12" xfId="0" applyFill="1" applyBorder="1"/>
    <xf numFmtId="44" fontId="0" fillId="0" borderId="11" xfId="0" applyNumberFormat="1" applyBorder="1"/>
    <xf numFmtId="164" fontId="16" fillId="0" borderId="11" xfId="1" applyNumberFormat="1" applyFont="1" applyBorder="1" applyAlignment="1">
      <alignment vertical="center"/>
    </xf>
    <xf numFmtId="44" fontId="2" fillId="6" borderId="9" xfId="2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left" vertical="center"/>
    </xf>
    <xf numFmtId="49" fontId="18" fillId="0" borderId="12" xfId="0" applyNumberFormat="1" applyFont="1" applyFill="1" applyBorder="1" applyAlignment="1">
      <alignment horizontal="left"/>
    </xf>
    <xf numFmtId="49" fontId="18" fillId="0" borderId="13" xfId="0" applyNumberFormat="1" applyFont="1" applyFill="1" applyBorder="1" applyAlignment="1">
      <alignment horizontal="left"/>
    </xf>
    <xf numFmtId="0" fontId="16" fillId="0" borderId="12" xfId="0" applyFont="1" applyFill="1" applyBorder="1" applyAlignment="1">
      <alignment horizontal="left"/>
    </xf>
    <xf numFmtId="0" fontId="16" fillId="0" borderId="13" xfId="0" applyFont="1" applyFill="1" applyBorder="1" applyAlignment="1">
      <alignment horizontal="left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3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vertical="top"/>
    </xf>
    <xf numFmtId="0" fontId="16" fillId="0" borderId="13" xfId="0" applyFont="1" applyFill="1" applyBorder="1" applyAlignment="1">
      <alignment vertical="top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232410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49"/>
  <sheetViews>
    <sheetView topLeftCell="A14" workbookViewId="0">
      <selection activeCell="P36" sqref="P36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46"/>
      <c r="B1" s="47"/>
      <c r="C1" s="47"/>
      <c r="D1" s="48"/>
      <c r="E1" s="59" t="s">
        <v>0</v>
      </c>
      <c r="F1" s="60"/>
      <c r="G1" s="60"/>
      <c r="H1" s="60"/>
      <c r="I1" s="60"/>
      <c r="J1" s="1"/>
      <c r="K1" s="3"/>
    </row>
    <row r="2" spans="1:11" s="4" customFormat="1" ht="15" customHeight="1" x14ac:dyDescent="0.2">
      <c r="A2" s="49"/>
      <c r="B2" s="50"/>
      <c r="C2" s="50"/>
      <c r="D2" s="51"/>
      <c r="E2" s="61"/>
      <c r="F2" s="62"/>
      <c r="G2" s="62"/>
      <c r="H2" s="62"/>
      <c r="I2" s="62"/>
      <c r="J2" s="5"/>
      <c r="K2" s="7"/>
    </row>
    <row r="3" spans="1:11" s="4" customFormat="1" ht="14.25" customHeight="1" x14ac:dyDescent="0.2">
      <c r="A3" s="49"/>
      <c r="B3" s="50"/>
      <c r="C3" s="50"/>
      <c r="D3" s="51"/>
      <c r="E3" s="61"/>
      <c r="F3" s="62"/>
      <c r="G3" s="62"/>
      <c r="H3" s="62"/>
      <c r="I3" s="62"/>
      <c r="J3" s="5"/>
      <c r="K3" s="7"/>
    </row>
    <row r="4" spans="1:11" s="4" customFormat="1" ht="14.25" customHeight="1" x14ac:dyDescent="0.2">
      <c r="A4" s="52"/>
      <c r="B4" s="53"/>
      <c r="C4" s="53"/>
      <c r="D4" s="54"/>
      <c r="E4" s="63"/>
      <c r="F4" s="64"/>
      <c r="G4" s="64"/>
      <c r="H4" s="64"/>
      <c r="I4" s="64"/>
      <c r="J4" s="8"/>
      <c r="K4" s="10"/>
    </row>
    <row r="6" spans="1:11" ht="18.75" x14ac:dyDescent="0.3">
      <c r="A6" s="55" t="s">
        <v>1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5.75" x14ac:dyDescent="0.25">
      <c r="A7" s="56" t="s">
        <v>18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57" t="s">
        <v>5</v>
      </c>
      <c r="E9" s="57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58">
        <v>3</v>
      </c>
      <c r="B10" s="20">
        <v>1</v>
      </c>
      <c r="C10" s="26" t="s">
        <v>19</v>
      </c>
      <c r="D10" s="65" t="s">
        <v>20</v>
      </c>
      <c r="E10" s="66"/>
      <c r="F10" s="13"/>
      <c r="G10" s="33" t="s">
        <v>65</v>
      </c>
      <c r="H10" s="22">
        <v>0</v>
      </c>
      <c r="I10" s="14"/>
      <c r="J10" s="22">
        <v>0</v>
      </c>
      <c r="K10" s="22">
        <f>J10*1.2</f>
        <v>0</v>
      </c>
    </row>
    <row r="11" spans="1:11" ht="17.25" customHeight="1" x14ac:dyDescent="0.25">
      <c r="A11" s="58"/>
      <c r="B11" s="20">
        <v>2</v>
      </c>
      <c r="C11" s="27">
        <v>791062</v>
      </c>
      <c r="D11" s="67" t="s">
        <v>21</v>
      </c>
      <c r="E11" s="68"/>
      <c r="F11" s="13"/>
      <c r="G11" s="33" t="s">
        <v>65</v>
      </c>
      <c r="H11" s="22">
        <v>0</v>
      </c>
      <c r="I11" s="14"/>
      <c r="J11" s="22">
        <v>0</v>
      </c>
      <c r="K11" s="22">
        <f t="shared" ref="K11:K44" si="0">J11*1.2</f>
        <v>0</v>
      </c>
    </row>
    <row r="12" spans="1:11" ht="17.25" customHeight="1" x14ac:dyDescent="0.25">
      <c r="A12" s="58"/>
      <c r="B12" s="20">
        <v>3</v>
      </c>
      <c r="C12" s="27">
        <v>791008</v>
      </c>
      <c r="D12" s="65" t="s">
        <v>22</v>
      </c>
      <c r="E12" s="66"/>
      <c r="F12" s="13"/>
      <c r="G12" s="33" t="s">
        <v>65</v>
      </c>
      <c r="H12" s="22">
        <v>0</v>
      </c>
      <c r="I12" s="14"/>
      <c r="J12" s="22">
        <v>0</v>
      </c>
      <c r="K12" s="22">
        <f t="shared" si="0"/>
        <v>0</v>
      </c>
    </row>
    <row r="13" spans="1:11" ht="17.25" customHeight="1" x14ac:dyDescent="0.25">
      <c r="A13" s="58"/>
      <c r="B13" s="20">
        <v>4</v>
      </c>
      <c r="C13" s="27">
        <v>791071</v>
      </c>
      <c r="D13" s="65" t="s">
        <v>23</v>
      </c>
      <c r="E13" s="66"/>
      <c r="F13" s="13"/>
      <c r="G13" s="34" t="s">
        <v>65</v>
      </c>
      <c r="H13" s="22">
        <v>0</v>
      </c>
      <c r="I13" s="14"/>
      <c r="J13" s="22">
        <v>0</v>
      </c>
      <c r="K13" s="22">
        <f t="shared" si="0"/>
        <v>0</v>
      </c>
    </row>
    <row r="14" spans="1:11" ht="17.25" customHeight="1" x14ac:dyDescent="0.25">
      <c r="A14" s="58"/>
      <c r="B14" s="20">
        <v>5</v>
      </c>
      <c r="C14" s="28">
        <v>791012</v>
      </c>
      <c r="D14" s="67" t="s">
        <v>24</v>
      </c>
      <c r="E14" s="68"/>
      <c r="F14" s="13"/>
      <c r="G14" s="33" t="s">
        <v>65</v>
      </c>
      <c r="H14" s="22">
        <v>0</v>
      </c>
      <c r="I14" s="14"/>
      <c r="J14" s="22">
        <v>0</v>
      </c>
      <c r="K14" s="22">
        <f t="shared" si="0"/>
        <v>0</v>
      </c>
    </row>
    <row r="15" spans="1:11" ht="17.25" customHeight="1" x14ac:dyDescent="0.25">
      <c r="A15" s="58"/>
      <c r="B15" s="20">
        <v>6</v>
      </c>
      <c r="C15" s="28">
        <v>791026</v>
      </c>
      <c r="D15" s="69" t="s">
        <v>25</v>
      </c>
      <c r="E15" s="70"/>
      <c r="F15" s="13"/>
      <c r="G15" s="35" t="s">
        <v>65</v>
      </c>
      <c r="H15" s="22">
        <v>0</v>
      </c>
      <c r="I15" s="14"/>
      <c r="J15" s="22">
        <v>0</v>
      </c>
      <c r="K15" s="22">
        <f t="shared" si="0"/>
        <v>0</v>
      </c>
    </row>
    <row r="16" spans="1:11" ht="17.25" customHeight="1" x14ac:dyDescent="0.25">
      <c r="A16" s="58"/>
      <c r="B16" s="20">
        <v>7</v>
      </c>
      <c r="C16" s="27">
        <v>33420</v>
      </c>
      <c r="D16" s="65" t="s">
        <v>26</v>
      </c>
      <c r="E16" s="66"/>
      <c r="F16" s="13"/>
      <c r="G16" s="34" t="s">
        <v>66</v>
      </c>
      <c r="H16" s="22">
        <v>0</v>
      </c>
      <c r="I16" s="14"/>
      <c r="J16" s="22">
        <v>0</v>
      </c>
      <c r="K16" s="22">
        <f t="shared" si="0"/>
        <v>0</v>
      </c>
    </row>
    <row r="17" spans="1:11" ht="17.25" customHeight="1" x14ac:dyDescent="0.25">
      <c r="A17" s="58"/>
      <c r="B17" s="20">
        <v>8</v>
      </c>
      <c r="C17" s="27">
        <v>791007</v>
      </c>
      <c r="D17" s="65" t="s">
        <v>27</v>
      </c>
      <c r="E17" s="66"/>
      <c r="F17" s="13"/>
      <c r="G17" s="33" t="s">
        <v>65</v>
      </c>
      <c r="H17" s="22">
        <v>0</v>
      </c>
      <c r="I17" s="14"/>
      <c r="J17" s="22">
        <v>0</v>
      </c>
      <c r="K17" s="22">
        <f t="shared" si="0"/>
        <v>0</v>
      </c>
    </row>
    <row r="18" spans="1:11" ht="17.25" customHeight="1" x14ac:dyDescent="0.25">
      <c r="A18" s="58"/>
      <c r="B18" s="20">
        <v>9</v>
      </c>
      <c r="C18" s="28">
        <v>791034</v>
      </c>
      <c r="D18" s="67" t="s">
        <v>28</v>
      </c>
      <c r="E18" s="68"/>
      <c r="F18" s="13"/>
      <c r="G18" s="35" t="s">
        <v>65</v>
      </c>
      <c r="H18" s="22">
        <v>0</v>
      </c>
      <c r="I18" s="14"/>
      <c r="J18" s="22">
        <v>0</v>
      </c>
      <c r="K18" s="22">
        <f t="shared" si="0"/>
        <v>0</v>
      </c>
    </row>
    <row r="19" spans="1:11" ht="17.25" customHeight="1" x14ac:dyDescent="0.3">
      <c r="A19" s="58"/>
      <c r="B19" s="20">
        <v>10</v>
      </c>
      <c r="C19" s="28">
        <v>33422</v>
      </c>
      <c r="D19" s="71" t="s">
        <v>29</v>
      </c>
      <c r="E19" s="72"/>
      <c r="F19" s="13"/>
      <c r="G19" s="32" t="s">
        <v>65</v>
      </c>
      <c r="H19" s="22">
        <v>0</v>
      </c>
      <c r="I19" s="14"/>
      <c r="J19" s="22">
        <v>0</v>
      </c>
      <c r="K19" s="22">
        <f t="shared" si="0"/>
        <v>0</v>
      </c>
    </row>
    <row r="20" spans="1:11" ht="17.25" customHeight="1" x14ac:dyDescent="0.25">
      <c r="A20" s="58"/>
      <c r="B20" s="20">
        <v>11</v>
      </c>
      <c r="C20" s="29">
        <v>33421</v>
      </c>
      <c r="D20" s="67" t="s">
        <v>30</v>
      </c>
      <c r="E20" s="68"/>
      <c r="F20" s="13"/>
      <c r="G20" s="33" t="s">
        <v>65</v>
      </c>
      <c r="H20" s="22">
        <v>0</v>
      </c>
      <c r="I20" s="14"/>
      <c r="J20" s="22">
        <v>0</v>
      </c>
      <c r="K20" s="22">
        <f t="shared" si="0"/>
        <v>0</v>
      </c>
    </row>
    <row r="21" spans="1:11" ht="17.25" customHeight="1" x14ac:dyDescent="0.25">
      <c r="A21" s="58"/>
      <c r="B21" s="20">
        <v>12</v>
      </c>
      <c r="C21" s="29">
        <v>791063</v>
      </c>
      <c r="D21" s="67" t="s">
        <v>31</v>
      </c>
      <c r="E21" s="68"/>
      <c r="F21" s="13"/>
      <c r="G21" s="33" t="s">
        <v>65</v>
      </c>
      <c r="H21" s="22">
        <v>0</v>
      </c>
      <c r="I21" s="14"/>
      <c r="J21" s="22">
        <v>0</v>
      </c>
      <c r="K21" s="22">
        <f t="shared" si="0"/>
        <v>0</v>
      </c>
    </row>
    <row r="22" spans="1:11" ht="17.25" customHeight="1" x14ac:dyDescent="0.25">
      <c r="A22" s="58"/>
      <c r="B22" s="20">
        <v>13</v>
      </c>
      <c r="C22" s="29">
        <v>33153</v>
      </c>
      <c r="D22" s="67" t="s">
        <v>32</v>
      </c>
      <c r="E22" s="68"/>
      <c r="F22" s="13"/>
      <c r="G22" s="33" t="s">
        <v>65</v>
      </c>
      <c r="H22" s="22">
        <v>0</v>
      </c>
      <c r="I22" s="14"/>
      <c r="J22" s="22">
        <v>0</v>
      </c>
      <c r="K22" s="22">
        <f t="shared" si="0"/>
        <v>0</v>
      </c>
    </row>
    <row r="23" spans="1:11" ht="17.25" customHeight="1" x14ac:dyDescent="0.25">
      <c r="A23" s="58"/>
      <c r="B23" s="20">
        <v>14</v>
      </c>
      <c r="C23" s="29">
        <v>33423</v>
      </c>
      <c r="D23" s="65" t="s">
        <v>33</v>
      </c>
      <c r="E23" s="66"/>
      <c r="F23" s="13"/>
      <c r="G23" s="33" t="s">
        <v>65</v>
      </c>
      <c r="H23" s="22">
        <v>0</v>
      </c>
      <c r="I23" s="14"/>
      <c r="J23" s="22">
        <v>0</v>
      </c>
      <c r="K23" s="22">
        <f t="shared" si="0"/>
        <v>0</v>
      </c>
    </row>
    <row r="24" spans="1:11" ht="17.25" customHeight="1" x14ac:dyDescent="0.3">
      <c r="A24" s="58"/>
      <c r="B24" s="20">
        <v>15</v>
      </c>
      <c r="C24" s="27">
        <v>791064</v>
      </c>
      <c r="D24" s="73" t="s">
        <v>34</v>
      </c>
      <c r="E24" s="74"/>
      <c r="F24" s="13"/>
      <c r="G24" s="33" t="s">
        <v>65</v>
      </c>
      <c r="H24" s="22">
        <v>0</v>
      </c>
      <c r="I24" s="14"/>
      <c r="J24" s="22">
        <v>0</v>
      </c>
      <c r="K24" s="22">
        <f t="shared" si="0"/>
        <v>0</v>
      </c>
    </row>
    <row r="25" spans="1:11" ht="17.25" customHeight="1" x14ac:dyDescent="0.25">
      <c r="A25" s="58"/>
      <c r="B25" s="20">
        <v>16</v>
      </c>
      <c r="C25" s="28">
        <v>33424</v>
      </c>
      <c r="D25" s="67" t="s">
        <v>35</v>
      </c>
      <c r="E25" s="68"/>
      <c r="F25" s="13"/>
      <c r="G25" s="33" t="s">
        <v>65</v>
      </c>
      <c r="H25" s="22">
        <v>0</v>
      </c>
      <c r="I25" s="14"/>
      <c r="J25" s="22">
        <v>0</v>
      </c>
      <c r="K25" s="22">
        <f t="shared" si="0"/>
        <v>0</v>
      </c>
    </row>
    <row r="26" spans="1:11" ht="17.25" customHeight="1" x14ac:dyDescent="0.25">
      <c r="A26" s="58"/>
      <c r="B26" s="20">
        <v>17</v>
      </c>
      <c r="C26" s="29">
        <v>791011</v>
      </c>
      <c r="D26" s="67" t="s">
        <v>36</v>
      </c>
      <c r="E26" s="68"/>
      <c r="F26" s="13"/>
      <c r="G26" s="33" t="s">
        <v>65</v>
      </c>
      <c r="H26" s="22">
        <v>0</v>
      </c>
      <c r="I26" s="14"/>
      <c r="J26" s="22">
        <v>0</v>
      </c>
      <c r="K26" s="22">
        <f t="shared" si="0"/>
        <v>0</v>
      </c>
    </row>
    <row r="27" spans="1:11" ht="17.25" customHeight="1" x14ac:dyDescent="0.25">
      <c r="A27" s="58"/>
      <c r="B27" s="20">
        <v>18</v>
      </c>
      <c r="C27" s="30">
        <v>791010</v>
      </c>
      <c r="D27" s="67" t="s">
        <v>37</v>
      </c>
      <c r="E27" s="68"/>
      <c r="F27" s="13"/>
      <c r="G27" s="33" t="s">
        <v>65</v>
      </c>
      <c r="H27" s="22">
        <v>0</v>
      </c>
      <c r="I27" s="14"/>
      <c r="J27" s="22">
        <v>0</v>
      </c>
      <c r="K27" s="22">
        <f t="shared" si="0"/>
        <v>0</v>
      </c>
    </row>
    <row r="28" spans="1:11" ht="17.25" customHeight="1" x14ac:dyDescent="0.25">
      <c r="A28" s="58"/>
      <c r="B28" s="20">
        <v>19</v>
      </c>
      <c r="C28" s="27">
        <v>33140</v>
      </c>
      <c r="D28" s="65" t="s">
        <v>38</v>
      </c>
      <c r="E28" s="66"/>
      <c r="F28" s="13"/>
      <c r="G28" s="36" t="s">
        <v>65</v>
      </c>
      <c r="H28" s="22">
        <v>0</v>
      </c>
      <c r="I28" s="14"/>
      <c r="J28" s="22">
        <v>0</v>
      </c>
      <c r="K28" s="22">
        <f t="shared" si="0"/>
        <v>0</v>
      </c>
    </row>
    <row r="29" spans="1:11" ht="17.25" customHeight="1" x14ac:dyDescent="0.25">
      <c r="A29" s="58"/>
      <c r="B29" s="20">
        <v>20</v>
      </c>
      <c r="C29" s="29">
        <v>796116</v>
      </c>
      <c r="D29" s="67" t="s">
        <v>39</v>
      </c>
      <c r="E29" s="68"/>
      <c r="F29" s="13"/>
      <c r="G29" s="33" t="s">
        <v>65</v>
      </c>
      <c r="H29" s="22">
        <v>0</v>
      </c>
      <c r="I29" s="14"/>
      <c r="J29" s="22">
        <v>0</v>
      </c>
      <c r="K29" s="22">
        <f t="shared" si="0"/>
        <v>0</v>
      </c>
    </row>
    <row r="30" spans="1:11" ht="17.25" customHeight="1" x14ac:dyDescent="0.25">
      <c r="A30" s="58"/>
      <c r="B30" s="20">
        <v>21</v>
      </c>
      <c r="C30" s="28">
        <v>33425</v>
      </c>
      <c r="D30" s="67" t="s">
        <v>40</v>
      </c>
      <c r="E30" s="68"/>
      <c r="F30" s="13"/>
      <c r="G30" s="33" t="s">
        <v>65</v>
      </c>
      <c r="H30" s="22">
        <v>0</v>
      </c>
      <c r="I30" s="14"/>
      <c r="J30" s="22">
        <v>0</v>
      </c>
      <c r="K30" s="22">
        <f t="shared" si="0"/>
        <v>0</v>
      </c>
    </row>
    <row r="31" spans="1:11" ht="17.25" customHeight="1" x14ac:dyDescent="0.3">
      <c r="A31" s="58"/>
      <c r="B31" s="20">
        <v>22</v>
      </c>
      <c r="C31" s="27">
        <v>33152</v>
      </c>
      <c r="D31" s="73" t="s">
        <v>41</v>
      </c>
      <c r="E31" s="74"/>
      <c r="F31" s="13"/>
      <c r="G31" s="33" t="s">
        <v>65</v>
      </c>
      <c r="H31" s="22">
        <v>0</v>
      </c>
      <c r="I31" s="14"/>
      <c r="J31" s="22">
        <v>0</v>
      </c>
      <c r="K31" s="22">
        <f t="shared" si="0"/>
        <v>0</v>
      </c>
    </row>
    <row r="32" spans="1:11" ht="17.25" customHeight="1" x14ac:dyDescent="0.25">
      <c r="A32" s="58"/>
      <c r="B32" s="20">
        <v>23</v>
      </c>
      <c r="C32" s="27">
        <v>33428</v>
      </c>
      <c r="D32" s="65" t="s">
        <v>42</v>
      </c>
      <c r="E32" s="66"/>
      <c r="F32" s="13"/>
      <c r="G32" s="37" t="s">
        <v>65</v>
      </c>
      <c r="H32" s="22">
        <v>0</v>
      </c>
      <c r="I32" s="14"/>
      <c r="J32" s="22">
        <v>0</v>
      </c>
      <c r="K32" s="22">
        <f t="shared" si="0"/>
        <v>0</v>
      </c>
    </row>
    <row r="33" spans="1:11" ht="17.25" customHeight="1" x14ac:dyDescent="0.25">
      <c r="A33" s="58"/>
      <c r="B33" s="20">
        <v>24</v>
      </c>
      <c r="C33" s="27">
        <v>33427</v>
      </c>
      <c r="D33" s="65" t="s">
        <v>43</v>
      </c>
      <c r="E33" s="66"/>
      <c r="F33" s="13"/>
      <c r="G33" s="33" t="s">
        <v>65</v>
      </c>
      <c r="H33" s="22">
        <v>0</v>
      </c>
      <c r="I33" s="14"/>
      <c r="J33" s="22">
        <v>0</v>
      </c>
      <c r="K33" s="22">
        <f t="shared" si="0"/>
        <v>0</v>
      </c>
    </row>
    <row r="34" spans="1:11" ht="17.25" customHeight="1" x14ac:dyDescent="0.25">
      <c r="A34" s="58"/>
      <c r="B34" s="20">
        <v>25</v>
      </c>
      <c r="C34" s="28">
        <v>33426</v>
      </c>
      <c r="D34" s="65" t="s">
        <v>44</v>
      </c>
      <c r="E34" s="66"/>
      <c r="F34" s="13"/>
      <c r="G34" s="33" t="s">
        <v>65</v>
      </c>
      <c r="H34" s="22">
        <v>0</v>
      </c>
      <c r="I34" s="14"/>
      <c r="J34" s="22">
        <v>0</v>
      </c>
      <c r="K34" s="22">
        <f t="shared" si="0"/>
        <v>0</v>
      </c>
    </row>
    <row r="35" spans="1:11" ht="17.25" customHeight="1" x14ac:dyDescent="0.25">
      <c r="A35" s="58"/>
      <c r="B35" s="20">
        <v>26</v>
      </c>
      <c r="C35" s="28" t="s">
        <v>45</v>
      </c>
      <c r="D35" s="75" t="s">
        <v>46</v>
      </c>
      <c r="E35" s="76"/>
      <c r="F35" s="13"/>
      <c r="G35" s="30" t="s">
        <v>65</v>
      </c>
      <c r="H35" s="22">
        <v>0</v>
      </c>
      <c r="I35" s="14"/>
      <c r="J35" s="22">
        <v>0</v>
      </c>
      <c r="K35" s="22">
        <f t="shared" si="0"/>
        <v>0</v>
      </c>
    </row>
    <row r="36" spans="1:11" ht="17.25" customHeight="1" x14ac:dyDescent="0.25">
      <c r="A36" s="58"/>
      <c r="B36" s="20" t="s">
        <v>56</v>
      </c>
      <c r="C36" s="27">
        <v>791016</v>
      </c>
      <c r="D36" s="65" t="s">
        <v>47</v>
      </c>
      <c r="E36" s="66"/>
      <c r="F36" s="13"/>
      <c r="G36" s="33" t="s">
        <v>65</v>
      </c>
      <c r="H36" s="22">
        <v>0</v>
      </c>
      <c r="I36" s="14"/>
      <c r="J36" s="22">
        <v>0</v>
      </c>
      <c r="K36" s="22">
        <f t="shared" si="0"/>
        <v>0</v>
      </c>
    </row>
    <row r="37" spans="1:11" ht="17.25" customHeight="1" x14ac:dyDescent="0.25">
      <c r="A37" s="58"/>
      <c r="B37" s="20" t="s">
        <v>57</v>
      </c>
      <c r="C37" s="27">
        <v>791146</v>
      </c>
      <c r="D37" s="65" t="s">
        <v>48</v>
      </c>
      <c r="E37" s="66"/>
      <c r="F37" s="13"/>
      <c r="G37" s="33" t="s">
        <v>65</v>
      </c>
      <c r="H37" s="22">
        <v>0</v>
      </c>
      <c r="I37" s="14"/>
      <c r="J37" s="22">
        <v>0</v>
      </c>
      <c r="K37" s="22">
        <f t="shared" si="0"/>
        <v>0</v>
      </c>
    </row>
    <row r="38" spans="1:11" ht="17.25" customHeight="1" x14ac:dyDescent="0.25">
      <c r="A38" s="58"/>
      <c r="B38" s="20" t="s">
        <v>58</v>
      </c>
      <c r="C38" s="29"/>
      <c r="D38" s="67" t="s">
        <v>49</v>
      </c>
      <c r="E38" s="68"/>
      <c r="F38" s="13"/>
      <c r="G38" s="33" t="s">
        <v>65</v>
      </c>
      <c r="H38" s="22">
        <v>0</v>
      </c>
      <c r="I38" s="14"/>
      <c r="J38" s="22">
        <v>0</v>
      </c>
      <c r="K38" s="22">
        <f t="shared" si="0"/>
        <v>0</v>
      </c>
    </row>
    <row r="39" spans="1:11" ht="17.25" customHeight="1" x14ac:dyDescent="0.25">
      <c r="A39" s="58"/>
      <c r="B39" s="20" t="s">
        <v>59</v>
      </c>
      <c r="C39" s="28">
        <v>791052</v>
      </c>
      <c r="D39" s="67" t="s">
        <v>50</v>
      </c>
      <c r="E39" s="68"/>
      <c r="F39" s="13"/>
      <c r="G39" s="33" t="s">
        <v>65</v>
      </c>
      <c r="H39" s="22">
        <v>0</v>
      </c>
      <c r="I39" s="14"/>
      <c r="J39" s="22">
        <v>0</v>
      </c>
      <c r="K39" s="22">
        <f t="shared" si="0"/>
        <v>0</v>
      </c>
    </row>
    <row r="40" spans="1:11" ht="17.25" customHeight="1" x14ac:dyDescent="0.25">
      <c r="A40" s="58"/>
      <c r="B40" s="20" t="s">
        <v>60</v>
      </c>
      <c r="C40" s="28">
        <v>791021</v>
      </c>
      <c r="D40" s="67" t="s">
        <v>51</v>
      </c>
      <c r="E40" s="68"/>
      <c r="F40" s="13"/>
      <c r="G40" s="33" t="s">
        <v>65</v>
      </c>
      <c r="H40" s="22">
        <v>0</v>
      </c>
      <c r="I40" s="14"/>
      <c r="J40" s="22">
        <v>0</v>
      </c>
      <c r="K40" s="22">
        <f t="shared" si="0"/>
        <v>0</v>
      </c>
    </row>
    <row r="41" spans="1:11" ht="17.25" customHeight="1" x14ac:dyDescent="0.25">
      <c r="A41" s="58"/>
      <c r="B41" s="20" t="s">
        <v>61</v>
      </c>
      <c r="C41" s="31">
        <v>791019</v>
      </c>
      <c r="D41" s="67" t="s">
        <v>52</v>
      </c>
      <c r="E41" s="68"/>
      <c r="F41" s="13"/>
      <c r="G41" s="33" t="s">
        <v>65</v>
      </c>
      <c r="H41" s="22">
        <v>0</v>
      </c>
      <c r="I41" s="14"/>
      <c r="J41" s="22">
        <v>0</v>
      </c>
      <c r="K41" s="22">
        <f t="shared" si="0"/>
        <v>0</v>
      </c>
    </row>
    <row r="42" spans="1:11" ht="17.25" customHeight="1" x14ac:dyDescent="0.25">
      <c r="A42" s="58"/>
      <c r="B42" s="20" t="s">
        <v>62</v>
      </c>
      <c r="C42" s="27">
        <v>791022</v>
      </c>
      <c r="D42" s="65" t="s">
        <v>53</v>
      </c>
      <c r="E42" s="66"/>
      <c r="F42" s="13"/>
      <c r="G42" s="33" t="s">
        <v>65</v>
      </c>
      <c r="H42" s="22">
        <v>0</v>
      </c>
      <c r="I42" s="14"/>
      <c r="J42" s="22">
        <v>0</v>
      </c>
      <c r="K42" s="22">
        <f t="shared" si="0"/>
        <v>0</v>
      </c>
    </row>
    <row r="43" spans="1:11" ht="17.25" customHeight="1" x14ac:dyDescent="0.25">
      <c r="A43" s="58"/>
      <c r="B43" s="20" t="s">
        <v>63</v>
      </c>
      <c r="C43" s="27"/>
      <c r="D43" s="65" t="s">
        <v>54</v>
      </c>
      <c r="E43" s="66"/>
      <c r="F43" s="13"/>
      <c r="G43" s="33" t="s">
        <v>65</v>
      </c>
      <c r="H43" s="22">
        <v>0</v>
      </c>
      <c r="I43" s="14"/>
      <c r="J43" s="22">
        <v>0</v>
      </c>
      <c r="K43" s="22">
        <f t="shared" si="0"/>
        <v>0</v>
      </c>
    </row>
    <row r="44" spans="1:11" ht="17.25" customHeight="1" x14ac:dyDescent="0.25">
      <c r="A44" s="58"/>
      <c r="B44" s="20" t="s">
        <v>64</v>
      </c>
      <c r="C44" s="38"/>
      <c r="D44" s="67" t="s">
        <v>55</v>
      </c>
      <c r="E44" s="68"/>
      <c r="F44" s="13"/>
      <c r="G44" s="30" t="s">
        <v>65</v>
      </c>
      <c r="H44" s="22">
        <v>0</v>
      </c>
      <c r="I44" s="14"/>
      <c r="J44" s="22">
        <v>0</v>
      </c>
      <c r="K44" s="22">
        <f t="shared" si="0"/>
        <v>0</v>
      </c>
    </row>
    <row r="45" spans="1:11" x14ac:dyDescent="0.25">
      <c r="A45" s="15" t="s">
        <v>17</v>
      </c>
    </row>
    <row r="46" spans="1:11" ht="15" customHeight="1" x14ac:dyDescent="0.25">
      <c r="B46" s="42" t="s">
        <v>16</v>
      </c>
      <c r="C46" s="42"/>
      <c r="D46" s="42"/>
      <c r="E46" s="43"/>
      <c r="F46" s="43"/>
    </row>
    <row r="47" spans="1:11" x14ac:dyDescent="0.25">
      <c r="B47" s="42"/>
      <c r="C47" s="42"/>
      <c r="D47" s="42"/>
      <c r="E47" s="43"/>
      <c r="F47" s="43"/>
    </row>
    <row r="48" spans="1:11" x14ac:dyDescent="0.25">
      <c r="B48" s="44"/>
      <c r="C48" s="44"/>
      <c r="D48" s="44"/>
      <c r="E48" s="45"/>
      <c r="F48" s="45"/>
    </row>
    <row r="49" spans="2:6" x14ac:dyDescent="0.25">
      <c r="B49" s="44"/>
      <c r="C49" s="44"/>
      <c r="D49" s="44"/>
      <c r="E49" s="45"/>
      <c r="F49" s="45"/>
    </row>
  </sheetData>
  <mergeCells count="45">
    <mergeCell ref="D41:E41"/>
    <mergeCell ref="D42:E42"/>
    <mergeCell ref="D43:E43"/>
    <mergeCell ref="D44:E44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B46:D47"/>
    <mergeCell ref="E46:F47"/>
    <mergeCell ref="B48:D49"/>
    <mergeCell ref="E48:F49"/>
    <mergeCell ref="A1:D4"/>
    <mergeCell ref="A6:K6"/>
    <mergeCell ref="A7:K7"/>
    <mergeCell ref="D9:E9"/>
    <mergeCell ref="A10:A44"/>
    <mergeCell ref="E1:I4"/>
    <mergeCell ref="D10:E10"/>
    <mergeCell ref="D11:E11"/>
    <mergeCell ref="D12:E12"/>
    <mergeCell ref="D13:E13"/>
    <mergeCell ref="D14:E14"/>
    <mergeCell ref="D15:E15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47"/>
  <sheetViews>
    <sheetView tabSelected="1" workbookViewId="0">
      <selection activeCell="E1" sqref="E1:K4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5" customWidth="1"/>
    <col min="14" max="14" width="15.7109375" customWidth="1"/>
  </cols>
  <sheetData>
    <row r="1" spans="1:14" s="4" customFormat="1" ht="29.25" customHeight="1" x14ac:dyDescent="0.2">
      <c r="A1" s="46"/>
      <c r="B1" s="47"/>
      <c r="C1" s="47"/>
      <c r="D1" s="48"/>
      <c r="E1" s="59" t="s">
        <v>0</v>
      </c>
      <c r="F1" s="60"/>
      <c r="G1" s="60"/>
      <c r="H1" s="60"/>
      <c r="I1" s="60"/>
      <c r="J1" s="60"/>
      <c r="K1" s="77"/>
      <c r="L1" s="1"/>
      <c r="M1" s="2"/>
      <c r="N1" s="3"/>
    </row>
    <row r="2" spans="1:14" s="4" customFormat="1" ht="15" customHeight="1" x14ac:dyDescent="0.2">
      <c r="A2" s="49"/>
      <c r="B2" s="50"/>
      <c r="C2" s="50"/>
      <c r="D2" s="51"/>
      <c r="E2" s="61"/>
      <c r="F2" s="62"/>
      <c r="G2" s="62"/>
      <c r="H2" s="62"/>
      <c r="I2" s="62"/>
      <c r="J2" s="62"/>
      <c r="K2" s="78"/>
      <c r="L2" s="5"/>
      <c r="M2" s="6"/>
      <c r="N2" s="7"/>
    </row>
    <row r="3" spans="1:14" s="4" customFormat="1" ht="14.25" customHeight="1" x14ac:dyDescent="0.2">
      <c r="A3" s="49"/>
      <c r="B3" s="50"/>
      <c r="C3" s="50"/>
      <c r="D3" s="51"/>
      <c r="E3" s="61"/>
      <c r="F3" s="62"/>
      <c r="G3" s="62"/>
      <c r="H3" s="62"/>
      <c r="I3" s="62"/>
      <c r="J3" s="62"/>
      <c r="K3" s="78"/>
      <c r="L3" s="5"/>
      <c r="M3" s="6"/>
      <c r="N3" s="7"/>
    </row>
    <row r="4" spans="1:14" s="4" customFormat="1" ht="14.25" customHeight="1" x14ac:dyDescent="0.2">
      <c r="A4" s="52"/>
      <c r="B4" s="53"/>
      <c r="C4" s="53"/>
      <c r="D4" s="54"/>
      <c r="E4" s="63"/>
      <c r="F4" s="64"/>
      <c r="G4" s="64"/>
      <c r="H4" s="64"/>
      <c r="I4" s="64"/>
      <c r="J4" s="64"/>
      <c r="K4" s="79"/>
      <c r="L4" s="8"/>
      <c r="M4" s="9"/>
      <c r="N4" s="10"/>
    </row>
    <row r="6" spans="1:14" ht="18.75" x14ac:dyDescent="0.3">
      <c r="A6" s="55" t="s">
        <v>67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ht="15.75" x14ac:dyDescent="0.25">
      <c r="A7" s="56" t="s">
        <v>18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57" t="s">
        <v>5</v>
      </c>
      <c r="E9" s="57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24" customHeight="1" x14ac:dyDescent="0.25">
      <c r="A10" s="58">
        <v>3</v>
      </c>
      <c r="B10" s="20">
        <v>1</v>
      </c>
      <c r="C10" s="30" t="s">
        <v>19</v>
      </c>
      <c r="D10" s="80" t="s">
        <v>20</v>
      </c>
      <c r="E10" s="81" t="s">
        <v>20</v>
      </c>
      <c r="F10" s="13">
        <f>BPU!F10</f>
        <v>0</v>
      </c>
      <c r="G10" s="40">
        <v>86</v>
      </c>
      <c r="H10" s="33" t="s">
        <v>65</v>
      </c>
      <c r="I10" s="24">
        <f>BPU!H10</f>
        <v>0</v>
      </c>
      <c r="J10" s="14">
        <f>BPU!I10</f>
        <v>0</v>
      </c>
      <c r="K10" s="39">
        <f>BPU!J10</f>
        <v>0</v>
      </c>
      <c r="L10" s="39">
        <f>BPU!K10</f>
        <v>0</v>
      </c>
      <c r="M10" s="22">
        <f>G10*I10</f>
        <v>0</v>
      </c>
      <c r="N10" s="22">
        <f>M10*1.2</f>
        <v>0</v>
      </c>
    </row>
    <row r="11" spans="1:14" ht="17.25" customHeight="1" x14ac:dyDescent="0.25">
      <c r="A11" s="58"/>
      <c r="B11" s="20">
        <v>2</v>
      </c>
      <c r="C11" s="16">
        <v>791062</v>
      </c>
      <c r="D11" s="80" t="s">
        <v>21</v>
      </c>
      <c r="E11" s="81" t="s">
        <v>21</v>
      </c>
      <c r="F11" s="13">
        <f>BPU!F11</f>
        <v>0</v>
      </c>
      <c r="G11" s="40">
        <v>20</v>
      </c>
      <c r="H11" s="33" t="s">
        <v>65</v>
      </c>
      <c r="I11" s="24">
        <f>BPU!H11</f>
        <v>0</v>
      </c>
      <c r="J11" s="14">
        <f>BPU!I11</f>
        <v>0</v>
      </c>
      <c r="K11" s="39">
        <f>BPU!J11</f>
        <v>0</v>
      </c>
      <c r="L11" s="39">
        <f>BPU!K11</f>
        <v>0</v>
      </c>
      <c r="M11" s="22">
        <f t="shared" ref="M11:M45" si="0">G11*I11</f>
        <v>0</v>
      </c>
      <c r="N11" s="22">
        <f t="shared" ref="N11:N45" si="1">M11*1.2</f>
        <v>0</v>
      </c>
    </row>
    <row r="12" spans="1:14" ht="17.25" customHeight="1" x14ac:dyDescent="0.25">
      <c r="A12" s="58"/>
      <c r="B12" s="20">
        <v>3</v>
      </c>
      <c r="C12" s="16">
        <v>791008</v>
      </c>
      <c r="D12" s="80" t="s">
        <v>22</v>
      </c>
      <c r="E12" s="81" t="s">
        <v>22</v>
      </c>
      <c r="F12" s="13">
        <f>BPU!F12</f>
        <v>0</v>
      </c>
      <c r="G12" s="40">
        <v>55</v>
      </c>
      <c r="H12" s="33" t="s">
        <v>65</v>
      </c>
      <c r="I12" s="24">
        <f>BPU!H12</f>
        <v>0</v>
      </c>
      <c r="J12" s="14">
        <f>BPU!I12</f>
        <v>0</v>
      </c>
      <c r="K12" s="39">
        <f>BPU!J12</f>
        <v>0</v>
      </c>
      <c r="L12" s="39">
        <f>BPU!K12</f>
        <v>0</v>
      </c>
      <c r="M12" s="22">
        <f t="shared" si="0"/>
        <v>0</v>
      </c>
      <c r="N12" s="22">
        <f t="shared" si="1"/>
        <v>0</v>
      </c>
    </row>
    <row r="13" spans="1:14" ht="17.25" customHeight="1" x14ac:dyDescent="0.25">
      <c r="A13" s="58"/>
      <c r="B13" s="20">
        <v>4</v>
      </c>
      <c r="C13" s="16">
        <v>791071</v>
      </c>
      <c r="D13" s="80" t="s">
        <v>23</v>
      </c>
      <c r="E13" s="81" t="s">
        <v>23</v>
      </c>
      <c r="F13" s="13">
        <f>BPU!F13</f>
        <v>0</v>
      </c>
      <c r="G13" s="40">
        <v>35</v>
      </c>
      <c r="H13" s="33" t="s">
        <v>65</v>
      </c>
      <c r="I13" s="24">
        <f>BPU!H13</f>
        <v>0</v>
      </c>
      <c r="J13" s="14">
        <f>BPU!I13</f>
        <v>0</v>
      </c>
      <c r="K13" s="39">
        <f>BPU!J13</f>
        <v>0</v>
      </c>
      <c r="L13" s="39">
        <f>BPU!K13</f>
        <v>0</v>
      </c>
      <c r="M13" s="22">
        <f t="shared" si="0"/>
        <v>0</v>
      </c>
      <c r="N13" s="22">
        <f t="shared" si="1"/>
        <v>0</v>
      </c>
    </row>
    <row r="14" spans="1:14" ht="17.25" customHeight="1" x14ac:dyDescent="0.25">
      <c r="A14" s="58"/>
      <c r="B14" s="20">
        <v>5</v>
      </c>
      <c r="C14" s="16">
        <v>791012</v>
      </c>
      <c r="D14" s="80" t="s">
        <v>24</v>
      </c>
      <c r="E14" s="81" t="s">
        <v>24</v>
      </c>
      <c r="F14" s="13">
        <f>BPU!F14</f>
        <v>0</v>
      </c>
      <c r="G14" s="40">
        <v>20</v>
      </c>
      <c r="H14" s="33" t="s">
        <v>65</v>
      </c>
      <c r="I14" s="24">
        <f>BPU!H14</f>
        <v>0</v>
      </c>
      <c r="J14" s="14">
        <f>BPU!I14</f>
        <v>0</v>
      </c>
      <c r="K14" s="39">
        <f>BPU!J14</f>
        <v>0</v>
      </c>
      <c r="L14" s="39">
        <f>BPU!K14</f>
        <v>0</v>
      </c>
      <c r="M14" s="22">
        <f t="shared" si="0"/>
        <v>0</v>
      </c>
      <c r="N14" s="22">
        <f t="shared" si="1"/>
        <v>0</v>
      </c>
    </row>
    <row r="15" spans="1:14" ht="17.25" customHeight="1" x14ac:dyDescent="0.25">
      <c r="A15" s="58"/>
      <c r="B15" s="20">
        <v>6</v>
      </c>
      <c r="C15" s="16">
        <v>791026</v>
      </c>
      <c r="D15" s="80" t="s">
        <v>25</v>
      </c>
      <c r="E15" s="81" t="s">
        <v>25</v>
      </c>
      <c r="F15" s="13">
        <f>BPU!F15</f>
        <v>0</v>
      </c>
      <c r="G15" s="40">
        <v>95</v>
      </c>
      <c r="H15" s="33" t="s">
        <v>65</v>
      </c>
      <c r="I15" s="24">
        <f>BPU!H15</f>
        <v>0</v>
      </c>
      <c r="J15" s="14">
        <f>BPU!I15</f>
        <v>0</v>
      </c>
      <c r="K15" s="39">
        <f>BPU!J15</f>
        <v>0</v>
      </c>
      <c r="L15" s="39">
        <f>BPU!K15</f>
        <v>0</v>
      </c>
      <c r="M15" s="22">
        <f t="shared" si="0"/>
        <v>0</v>
      </c>
      <c r="N15" s="22">
        <f t="shared" si="1"/>
        <v>0</v>
      </c>
    </row>
    <row r="16" spans="1:14" ht="17.25" customHeight="1" x14ac:dyDescent="0.25">
      <c r="A16" s="58"/>
      <c r="B16" s="20">
        <v>7</v>
      </c>
      <c r="C16" s="16">
        <v>33420</v>
      </c>
      <c r="D16" s="80" t="s">
        <v>26</v>
      </c>
      <c r="E16" s="81" t="s">
        <v>26</v>
      </c>
      <c r="F16" s="13">
        <f>BPU!F16</f>
        <v>0</v>
      </c>
      <c r="G16" s="40">
        <v>190</v>
      </c>
      <c r="H16" s="33" t="s">
        <v>65</v>
      </c>
      <c r="I16" s="24">
        <f>BPU!H16</f>
        <v>0</v>
      </c>
      <c r="J16" s="14">
        <f>BPU!I16</f>
        <v>0</v>
      </c>
      <c r="K16" s="39">
        <f>BPU!J16</f>
        <v>0</v>
      </c>
      <c r="L16" s="39">
        <f>BPU!K16</f>
        <v>0</v>
      </c>
      <c r="M16" s="22">
        <f t="shared" si="0"/>
        <v>0</v>
      </c>
      <c r="N16" s="22">
        <f t="shared" si="1"/>
        <v>0</v>
      </c>
    </row>
    <row r="17" spans="1:14" ht="17.25" customHeight="1" x14ac:dyDescent="0.25">
      <c r="A17" s="58"/>
      <c r="B17" s="20">
        <v>8</v>
      </c>
      <c r="C17" s="16">
        <v>791007</v>
      </c>
      <c r="D17" s="80" t="s">
        <v>27</v>
      </c>
      <c r="E17" s="81" t="s">
        <v>27</v>
      </c>
      <c r="F17" s="13">
        <f>BPU!F17</f>
        <v>0</v>
      </c>
      <c r="G17" s="40">
        <v>5</v>
      </c>
      <c r="H17" s="33" t="s">
        <v>65</v>
      </c>
      <c r="I17" s="24">
        <f>BPU!H17</f>
        <v>0</v>
      </c>
      <c r="J17" s="14">
        <f>BPU!I17</f>
        <v>0</v>
      </c>
      <c r="K17" s="39">
        <f>BPU!J17</f>
        <v>0</v>
      </c>
      <c r="L17" s="39">
        <f>BPU!K17</f>
        <v>0</v>
      </c>
      <c r="M17" s="22">
        <f t="shared" si="0"/>
        <v>0</v>
      </c>
      <c r="N17" s="22">
        <f t="shared" si="1"/>
        <v>0</v>
      </c>
    </row>
    <row r="18" spans="1:14" ht="17.25" customHeight="1" x14ac:dyDescent="0.25">
      <c r="A18" s="58"/>
      <c r="B18" s="20">
        <v>9</v>
      </c>
      <c r="C18" s="16">
        <v>791034</v>
      </c>
      <c r="D18" s="80" t="s">
        <v>28</v>
      </c>
      <c r="E18" s="81" t="s">
        <v>28</v>
      </c>
      <c r="F18" s="13">
        <f>BPU!F18</f>
        <v>0</v>
      </c>
      <c r="G18" s="40">
        <v>122</v>
      </c>
      <c r="H18" s="33" t="s">
        <v>65</v>
      </c>
      <c r="I18" s="24">
        <f>BPU!H18</f>
        <v>0</v>
      </c>
      <c r="J18" s="14">
        <f>BPU!I18</f>
        <v>0</v>
      </c>
      <c r="K18" s="39">
        <f>BPU!J18</f>
        <v>0</v>
      </c>
      <c r="L18" s="39">
        <f>BPU!K18</f>
        <v>0</v>
      </c>
      <c r="M18" s="22">
        <f t="shared" si="0"/>
        <v>0</v>
      </c>
      <c r="N18" s="22">
        <f t="shared" si="1"/>
        <v>0</v>
      </c>
    </row>
    <row r="19" spans="1:14" ht="17.25" customHeight="1" x14ac:dyDescent="0.25">
      <c r="A19" s="58"/>
      <c r="B19" s="20">
        <v>10</v>
      </c>
      <c r="C19" s="16">
        <v>33422</v>
      </c>
      <c r="D19" s="80" t="s">
        <v>29</v>
      </c>
      <c r="E19" s="81" t="s">
        <v>29</v>
      </c>
      <c r="F19" s="13">
        <f>BPU!F19</f>
        <v>0</v>
      </c>
      <c r="G19" s="40">
        <v>22</v>
      </c>
      <c r="H19" s="33" t="s">
        <v>65</v>
      </c>
      <c r="I19" s="24">
        <f>BPU!H19</f>
        <v>0</v>
      </c>
      <c r="J19" s="14">
        <f>BPU!I19</f>
        <v>0</v>
      </c>
      <c r="K19" s="39">
        <f>BPU!J19</f>
        <v>0</v>
      </c>
      <c r="L19" s="39">
        <f>BPU!K19</f>
        <v>0</v>
      </c>
      <c r="M19" s="22">
        <f t="shared" si="0"/>
        <v>0</v>
      </c>
      <c r="N19" s="22">
        <f t="shared" si="1"/>
        <v>0</v>
      </c>
    </row>
    <row r="20" spans="1:14" ht="17.25" customHeight="1" x14ac:dyDescent="0.25">
      <c r="A20" s="58"/>
      <c r="B20" s="20">
        <v>11</v>
      </c>
      <c r="C20" s="16">
        <v>33421</v>
      </c>
      <c r="D20" s="80" t="s">
        <v>30</v>
      </c>
      <c r="E20" s="81" t="s">
        <v>30</v>
      </c>
      <c r="F20" s="13">
        <f>BPU!F20</f>
        <v>0</v>
      </c>
      <c r="G20" s="40">
        <v>156100</v>
      </c>
      <c r="H20" s="33" t="s">
        <v>65</v>
      </c>
      <c r="I20" s="24">
        <f>BPU!H20</f>
        <v>0</v>
      </c>
      <c r="J20" s="14">
        <f>BPU!I20</f>
        <v>0</v>
      </c>
      <c r="K20" s="39">
        <f>BPU!J20</f>
        <v>0</v>
      </c>
      <c r="L20" s="39">
        <f>BPU!K20</f>
        <v>0</v>
      </c>
      <c r="M20" s="22">
        <f t="shared" si="0"/>
        <v>0</v>
      </c>
      <c r="N20" s="22">
        <f t="shared" si="1"/>
        <v>0</v>
      </c>
    </row>
    <row r="21" spans="1:14" ht="17.25" customHeight="1" x14ac:dyDescent="0.25">
      <c r="A21" s="58"/>
      <c r="B21" s="20">
        <v>12</v>
      </c>
      <c r="C21" s="16">
        <v>791063</v>
      </c>
      <c r="D21" s="80" t="s">
        <v>31</v>
      </c>
      <c r="E21" s="81" t="s">
        <v>31</v>
      </c>
      <c r="F21" s="13">
        <f>BPU!F21</f>
        <v>0</v>
      </c>
      <c r="G21" s="40">
        <v>42000</v>
      </c>
      <c r="H21" s="33" t="s">
        <v>65</v>
      </c>
      <c r="I21" s="24">
        <f>BPU!H21</f>
        <v>0</v>
      </c>
      <c r="J21" s="14">
        <f>BPU!I21</f>
        <v>0</v>
      </c>
      <c r="K21" s="39">
        <f>BPU!J21</f>
        <v>0</v>
      </c>
      <c r="L21" s="39">
        <f>BPU!K21</f>
        <v>0</v>
      </c>
      <c r="M21" s="22">
        <f t="shared" si="0"/>
        <v>0</v>
      </c>
      <c r="N21" s="22">
        <f t="shared" si="1"/>
        <v>0</v>
      </c>
    </row>
    <row r="22" spans="1:14" ht="17.25" customHeight="1" x14ac:dyDescent="0.25">
      <c r="A22" s="58"/>
      <c r="B22" s="20">
        <v>13</v>
      </c>
      <c r="C22" s="16">
        <v>33153</v>
      </c>
      <c r="D22" s="80" t="s">
        <v>32</v>
      </c>
      <c r="E22" s="81" t="s">
        <v>32</v>
      </c>
      <c r="F22" s="13">
        <f>BPU!F22</f>
        <v>0</v>
      </c>
      <c r="G22" s="40">
        <v>217000</v>
      </c>
      <c r="H22" s="33" t="s">
        <v>65</v>
      </c>
      <c r="I22" s="24">
        <f>BPU!H22</f>
        <v>0</v>
      </c>
      <c r="J22" s="14">
        <f>BPU!I22</f>
        <v>0</v>
      </c>
      <c r="K22" s="39">
        <f>BPU!J22</f>
        <v>0</v>
      </c>
      <c r="L22" s="39">
        <f>BPU!K22</f>
        <v>0</v>
      </c>
      <c r="M22" s="22">
        <f t="shared" si="0"/>
        <v>0</v>
      </c>
      <c r="N22" s="22">
        <f t="shared" si="1"/>
        <v>0</v>
      </c>
    </row>
    <row r="23" spans="1:14" ht="17.25" customHeight="1" x14ac:dyDescent="0.25">
      <c r="A23" s="58"/>
      <c r="B23" s="20">
        <v>14</v>
      </c>
      <c r="C23" s="16">
        <v>33423</v>
      </c>
      <c r="D23" s="80" t="s">
        <v>33</v>
      </c>
      <c r="E23" s="81" t="s">
        <v>33</v>
      </c>
      <c r="F23" s="13">
        <f>BPU!F23</f>
        <v>0</v>
      </c>
      <c r="G23" s="40">
        <v>130</v>
      </c>
      <c r="H23" s="33" t="s">
        <v>65</v>
      </c>
      <c r="I23" s="24">
        <f>BPU!H23</f>
        <v>0</v>
      </c>
      <c r="J23" s="14">
        <f>BPU!I23</f>
        <v>0</v>
      </c>
      <c r="K23" s="39">
        <f>BPU!J23</f>
        <v>0</v>
      </c>
      <c r="L23" s="39">
        <f>BPU!K23</f>
        <v>0</v>
      </c>
      <c r="M23" s="22">
        <f t="shared" si="0"/>
        <v>0</v>
      </c>
      <c r="N23" s="22">
        <f t="shared" si="1"/>
        <v>0</v>
      </c>
    </row>
    <row r="24" spans="1:14" ht="17.25" customHeight="1" x14ac:dyDescent="0.25">
      <c r="A24" s="58"/>
      <c r="B24" s="20">
        <v>15</v>
      </c>
      <c r="C24" s="16">
        <v>791064</v>
      </c>
      <c r="D24" s="80" t="s">
        <v>34</v>
      </c>
      <c r="E24" s="81" t="s">
        <v>34</v>
      </c>
      <c r="F24" s="13">
        <f>BPU!F24</f>
        <v>0</v>
      </c>
      <c r="G24" s="40">
        <v>20</v>
      </c>
      <c r="H24" s="33" t="s">
        <v>65</v>
      </c>
      <c r="I24" s="24">
        <f>BPU!H24</f>
        <v>0</v>
      </c>
      <c r="J24" s="14">
        <f>BPU!I24</f>
        <v>0</v>
      </c>
      <c r="K24" s="39">
        <f>BPU!J24</f>
        <v>0</v>
      </c>
      <c r="L24" s="39">
        <f>BPU!K24</f>
        <v>0</v>
      </c>
      <c r="M24" s="22">
        <f t="shared" si="0"/>
        <v>0</v>
      </c>
      <c r="N24" s="22">
        <f t="shared" si="1"/>
        <v>0</v>
      </c>
    </row>
    <row r="25" spans="1:14" ht="17.25" customHeight="1" x14ac:dyDescent="0.25">
      <c r="A25" s="58"/>
      <c r="B25" s="20">
        <v>16</v>
      </c>
      <c r="C25" s="16">
        <v>33424</v>
      </c>
      <c r="D25" s="80" t="s">
        <v>35</v>
      </c>
      <c r="E25" s="81" t="s">
        <v>35</v>
      </c>
      <c r="F25" s="13">
        <f>BPU!F25</f>
        <v>0</v>
      </c>
      <c r="G25" s="40">
        <v>109</v>
      </c>
      <c r="H25" s="33" t="s">
        <v>65</v>
      </c>
      <c r="I25" s="24">
        <f>BPU!H25</f>
        <v>0</v>
      </c>
      <c r="J25" s="14">
        <f>BPU!I25</f>
        <v>0</v>
      </c>
      <c r="K25" s="39">
        <f>BPU!J25</f>
        <v>0</v>
      </c>
      <c r="L25" s="39">
        <f>BPU!K25</f>
        <v>0</v>
      </c>
      <c r="M25" s="22">
        <f t="shared" si="0"/>
        <v>0</v>
      </c>
      <c r="N25" s="22">
        <f t="shared" si="1"/>
        <v>0</v>
      </c>
    </row>
    <row r="26" spans="1:14" ht="17.25" customHeight="1" x14ac:dyDescent="0.25">
      <c r="A26" s="58"/>
      <c r="B26" s="20">
        <v>17</v>
      </c>
      <c r="C26" s="16">
        <v>791011</v>
      </c>
      <c r="D26" s="80" t="s">
        <v>36</v>
      </c>
      <c r="E26" s="81" t="s">
        <v>36</v>
      </c>
      <c r="F26" s="13">
        <f>BPU!F26</f>
        <v>0</v>
      </c>
      <c r="G26" s="40">
        <v>31</v>
      </c>
      <c r="H26" s="33" t="s">
        <v>65</v>
      </c>
      <c r="I26" s="24">
        <f>BPU!H26</f>
        <v>0</v>
      </c>
      <c r="J26" s="14">
        <f>BPU!I26</f>
        <v>0</v>
      </c>
      <c r="K26" s="39">
        <f>BPU!J26</f>
        <v>0</v>
      </c>
      <c r="L26" s="39">
        <f>BPU!K26</f>
        <v>0</v>
      </c>
      <c r="M26" s="22">
        <f t="shared" si="0"/>
        <v>0</v>
      </c>
      <c r="N26" s="22">
        <f t="shared" si="1"/>
        <v>0</v>
      </c>
    </row>
    <row r="27" spans="1:14" ht="17.25" customHeight="1" x14ac:dyDescent="0.25">
      <c r="A27" s="58"/>
      <c r="B27" s="20">
        <v>18</v>
      </c>
      <c r="C27" s="16">
        <v>791010</v>
      </c>
      <c r="D27" s="80" t="s">
        <v>37</v>
      </c>
      <c r="E27" s="81" t="s">
        <v>37</v>
      </c>
      <c r="F27" s="13">
        <f>BPU!F27</f>
        <v>0</v>
      </c>
      <c r="G27" s="40">
        <v>31</v>
      </c>
      <c r="H27" s="33" t="s">
        <v>65</v>
      </c>
      <c r="I27" s="24">
        <f>BPU!H27</f>
        <v>0</v>
      </c>
      <c r="J27" s="14">
        <f>BPU!I27</f>
        <v>0</v>
      </c>
      <c r="K27" s="39">
        <f>BPU!J27</f>
        <v>0</v>
      </c>
      <c r="L27" s="39">
        <f>BPU!K27</f>
        <v>0</v>
      </c>
      <c r="M27" s="22">
        <f t="shared" si="0"/>
        <v>0</v>
      </c>
      <c r="N27" s="22">
        <f t="shared" si="1"/>
        <v>0</v>
      </c>
    </row>
    <row r="28" spans="1:14" ht="17.25" customHeight="1" x14ac:dyDescent="0.25">
      <c r="A28" s="58"/>
      <c r="B28" s="20">
        <v>19</v>
      </c>
      <c r="C28" s="16">
        <v>33140</v>
      </c>
      <c r="D28" s="80" t="s">
        <v>38</v>
      </c>
      <c r="E28" s="81" t="s">
        <v>38</v>
      </c>
      <c r="F28" s="13">
        <f>BPU!F28</f>
        <v>0</v>
      </c>
      <c r="G28" s="40">
        <v>182</v>
      </c>
      <c r="H28" s="33" t="s">
        <v>65</v>
      </c>
      <c r="I28" s="24">
        <f>BPU!H28</f>
        <v>0</v>
      </c>
      <c r="J28" s="14">
        <f>BPU!I28</f>
        <v>0</v>
      </c>
      <c r="K28" s="39">
        <f>BPU!J28</f>
        <v>0</v>
      </c>
      <c r="L28" s="39">
        <f>BPU!K28</f>
        <v>0</v>
      </c>
      <c r="M28" s="22">
        <f t="shared" si="0"/>
        <v>0</v>
      </c>
      <c r="N28" s="22">
        <f t="shared" si="1"/>
        <v>0</v>
      </c>
    </row>
    <row r="29" spans="1:14" ht="17.25" customHeight="1" x14ac:dyDescent="0.25">
      <c r="A29" s="58"/>
      <c r="B29" s="20">
        <v>20</v>
      </c>
      <c r="C29" s="16">
        <v>796116</v>
      </c>
      <c r="D29" s="80" t="s">
        <v>39</v>
      </c>
      <c r="E29" s="81" t="s">
        <v>39</v>
      </c>
      <c r="F29" s="13">
        <f>BPU!F29</f>
        <v>0</v>
      </c>
      <c r="G29" s="40">
        <v>100</v>
      </c>
      <c r="H29" s="33" t="s">
        <v>65</v>
      </c>
      <c r="I29" s="24">
        <f>BPU!H29</f>
        <v>0</v>
      </c>
      <c r="J29" s="14">
        <f>BPU!I29</f>
        <v>0</v>
      </c>
      <c r="K29" s="39">
        <f>BPU!J29</f>
        <v>0</v>
      </c>
      <c r="L29" s="39">
        <f>BPU!K29</f>
        <v>0</v>
      </c>
      <c r="M29" s="22">
        <f t="shared" si="0"/>
        <v>0</v>
      </c>
      <c r="N29" s="22">
        <f t="shared" si="1"/>
        <v>0</v>
      </c>
    </row>
    <row r="30" spans="1:14" ht="17.25" customHeight="1" x14ac:dyDescent="0.25">
      <c r="A30" s="58"/>
      <c r="B30" s="20">
        <v>21</v>
      </c>
      <c r="C30" s="16">
        <v>33425</v>
      </c>
      <c r="D30" s="80" t="s">
        <v>40</v>
      </c>
      <c r="E30" s="81" t="s">
        <v>40</v>
      </c>
      <c r="F30" s="13">
        <f>BPU!F30</f>
        <v>0</v>
      </c>
      <c r="G30" s="40">
        <v>88</v>
      </c>
      <c r="H30" s="33" t="s">
        <v>65</v>
      </c>
      <c r="I30" s="24">
        <f>BPU!H30</f>
        <v>0</v>
      </c>
      <c r="J30" s="14">
        <f>BPU!I30</f>
        <v>0</v>
      </c>
      <c r="K30" s="39">
        <f>BPU!J30</f>
        <v>0</v>
      </c>
      <c r="L30" s="39">
        <f>BPU!K30</f>
        <v>0</v>
      </c>
      <c r="M30" s="22">
        <f t="shared" si="0"/>
        <v>0</v>
      </c>
      <c r="N30" s="22">
        <f t="shared" si="1"/>
        <v>0</v>
      </c>
    </row>
    <row r="31" spans="1:14" ht="17.25" customHeight="1" x14ac:dyDescent="0.25">
      <c r="A31" s="58"/>
      <c r="B31" s="20">
        <v>22</v>
      </c>
      <c r="C31" s="16">
        <v>33152</v>
      </c>
      <c r="D31" s="80" t="s">
        <v>41</v>
      </c>
      <c r="E31" s="81" t="s">
        <v>41</v>
      </c>
      <c r="F31" s="13">
        <f>BPU!F31</f>
        <v>0</v>
      </c>
      <c r="G31" s="40">
        <v>300</v>
      </c>
      <c r="H31" s="33" t="s">
        <v>65</v>
      </c>
      <c r="I31" s="24">
        <f>BPU!H31</f>
        <v>0</v>
      </c>
      <c r="J31" s="14">
        <f>BPU!I31</f>
        <v>0</v>
      </c>
      <c r="K31" s="39">
        <f>BPU!J31</f>
        <v>0</v>
      </c>
      <c r="L31" s="39">
        <f>BPU!K31</f>
        <v>0</v>
      </c>
      <c r="M31" s="22">
        <f t="shared" si="0"/>
        <v>0</v>
      </c>
      <c r="N31" s="22">
        <f t="shared" si="1"/>
        <v>0</v>
      </c>
    </row>
    <row r="32" spans="1:14" ht="17.25" customHeight="1" x14ac:dyDescent="0.25">
      <c r="A32" s="58"/>
      <c r="B32" s="20">
        <v>23</v>
      </c>
      <c r="C32" s="16">
        <v>33428</v>
      </c>
      <c r="D32" s="80" t="s">
        <v>42</v>
      </c>
      <c r="E32" s="81" t="s">
        <v>42</v>
      </c>
      <c r="F32" s="13">
        <f>BPU!F32</f>
        <v>0</v>
      </c>
      <c r="G32" s="40">
        <v>100</v>
      </c>
      <c r="H32" s="33" t="s">
        <v>65</v>
      </c>
      <c r="I32" s="24">
        <f>BPU!H32</f>
        <v>0</v>
      </c>
      <c r="J32" s="14">
        <f>BPU!I32</f>
        <v>0</v>
      </c>
      <c r="K32" s="39">
        <f>BPU!J32</f>
        <v>0</v>
      </c>
      <c r="L32" s="39">
        <f>BPU!K32</f>
        <v>0</v>
      </c>
      <c r="M32" s="22">
        <f t="shared" si="0"/>
        <v>0</v>
      </c>
      <c r="N32" s="22">
        <f t="shared" si="1"/>
        <v>0</v>
      </c>
    </row>
    <row r="33" spans="1:14" ht="17.25" customHeight="1" x14ac:dyDescent="0.25">
      <c r="A33" s="58"/>
      <c r="B33" s="20">
        <v>24</v>
      </c>
      <c r="C33" s="16">
        <v>33427</v>
      </c>
      <c r="D33" s="80" t="s">
        <v>43</v>
      </c>
      <c r="E33" s="81" t="s">
        <v>43</v>
      </c>
      <c r="F33" s="13">
        <f>BPU!F33</f>
        <v>0</v>
      </c>
      <c r="G33" s="40">
        <v>180</v>
      </c>
      <c r="H33" s="33" t="s">
        <v>65</v>
      </c>
      <c r="I33" s="24">
        <f>BPU!H33</f>
        <v>0</v>
      </c>
      <c r="J33" s="14">
        <f>BPU!I33</f>
        <v>0</v>
      </c>
      <c r="K33" s="39">
        <f>BPU!J33</f>
        <v>0</v>
      </c>
      <c r="L33" s="39">
        <f>BPU!K33</f>
        <v>0</v>
      </c>
      <c r="M33" s="22">
        <f t="shared" si="0"/>
        <v>0</v>
      </c>
      <c r="N33" s="22">
        <f t="shared" si="1"/>
        <v>0</v>
      </c>
    </row>
    <row r="34" spans="1:14" ht="17.25" customHeight="1" x14ac:dyDescent="0.25">
      <c r="A34" s="58"/>
      <c r="B34" s="20">
        <v>25</v>
      </c>
      <c r="C34" s="16">
        <v>33426</v>
      </c>
      <c r="D34" s="80" t="s">
        <v>44</v>
      </c>
      <c r="E34" s="81" t="s">
        <v>44</v>
      </c>
      <c r="F34" s="13">
        <f>BPU!F34</f>
        <v>0</v>
      </c>
      <c r="G34" s="40">
        <v>60</v>
      </c>
      <c r="H34" s="33" t="s">
        <v>65</v>
      </c>
      <c r="I34" s="24">
        <f>BPU!H34</f>
        <v>0</v>
      </c>
      <c r="J34" s="14">
        <f>BPU!I34</f>
        <v>0</v>
      </c>
      <c r="K34" s="39">
        <f>BPU!J34</f>
        <v>0</v>
      </c>
      <c r="L34" s="39">
        <f>BPU!K34</f>
        <v>0</v>
      </c>
      <c r="M34" s="22">
        <f t="shared" si="0"/>
        <v>0</v>
      </c>
      <c r="N34" s="22">
        <f t="shared" si="1"/>
        <v>0</v>
      </c>
    </row>
    <row r="35" spans="1:14" ht="17.25" customHeight="1" x14ac:dyDescent="0.25">
      <c r="A35" s="58"/>
      <c r="B35" s="20">
        <v>26</v>
      </c>
      <c r="C35" s="16" t="s">
        <v>45</v>
      </c>
      <c r="D35" s="80" t="s">
        <v>46</v>
      </c>
      <c r="E35" s="81" t="s">
        <v>46</v>
      </c>
      <c r="F35" s="13">
        <f>BPU!F35</f>
        <v>0</v>
      </c>
      <c r="G35" s="40">
        <v>20</v>
      </c>
      <c r="H35" s="33" t="s">
        <v>65</v>
      </c>
      <c r="I35" s="24">
        <f>BPU!H35</f>
        <v>0</v>
      </c>
      <c r="J35" s="14">
        <f>BPU!I35</f>
        <v>0</v>
      </c>
      <c r="K35" s="39">
        <f>BPU!J35</f>
        <v>0</v>
      </c>
      <c r="L35" s="39">
        <f>BPU!K35</f>
        <v>0</v>
      </c>
      <c r="M35" s="22">
        <f t="shared" si="0"/>
        <v>0</v>
      </c>
      <c r="N35" s="22">
        <f t="shared" si="1"/>
        <v>0</v>
      </c>
    </row>
    <row r="36" spans="1:14" ht="17.25" customHeight="1" x14ac:dyDescent="0.25">
      <c r="A36" s="58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5" t="s">
        <v>15</v>
      </c>
      <c r="M36" s="41">
        <f>SUM(M10:M35)</f>
        <v>0</v>
      </c>
      <c r="N36" s="41">
        <f>SUM(N10:N35)</f>
        <v>0</v>
      </c>
    </row>
    <row r="37" spans="1:14" ht="17.25" customHeight="1" x14ac:dyDescent="0.25">
      <c r="A37" s="58"/>
      <c r="B37" s="20" t="s">
        <v>56</v>
      </c>
      <c r="C37" s="16">
        <v>791016</v>
      </c>
      <c r="D37" s="80" t="s">
        <v>47</v>
      </c>
      <c r="E37" s="81" t="s">
        <v>47</v>
      </c>
      <c r="F37" s="13">
        <f>BPU!F36</f>
        <v>0</v>
      </c>
      <c r="G37" s="40">
        <v>59</v>
      </c>
      <c r="H37" s="33" t="s">
        <v>65</v>
      </c>
      <c r="I37" s="24">
        <f>BPU!H36</f>
        <v>0</v>
      </c>
      <c r="J37" s="14">
        <f>BPU!I36</f>
        <v>0</v>
      </c>
      <c r="K37" s="39">
        <f>BPU!J36</f>
        <v>0</v>
      </c>
      <c r="L37" s="39">
        <f>BPU!K36</f>
        <v>0</v>
      </c>
      <c r="M37" s="22">
        <f t="shared" si="0"/>
        <v>0</v>
      </c>
      <c r="N37" s="22">
        <f t="shared" si="1"/>
        <v>0</v>
      </c>
    </row>
    <row r="38" spans="1:14" ht="17.25" customHeight="1" x14ac:dyDescent="0.25">
      <c r="A38" s="58"/>
      <c r="B38" s="20" t="s">
        <v>57</v>
      </c>
      <c r="C38" s="16">
        <v>791146</v>
      </c>
      <c r="D38" s="80" t="s">
        <v>48</v>
      </c>
      <c r="E38" s="81" t="s">
        <v>48</v>
      </c>
      <c r="F38" s="13">
        <f>BPU!F37</f>
        <v>0</v>
      </c>
      <c r="G38" s="40">
        <v>10</v>
      </c>
      <c r="H38" s="33" t="s">
        <v>65</v>
      </c>
      <c r="I38" s="24">
        <f>BPU!H37</f>
        <v>0</v>
      </c>
      <c r="J38" s="14">
        <f>BPU!I37</f>
        <v>0</v>
      </c>
      <c r="K38" s="39">
        <f>BPU!J37</f>
        <v>0</v>
      </c>
      <c r="L38" s="39">
        <f>BPU!K37</f>
        <v>0</v>
      </c>
      <c r="M38" s="22">
        <f t="shared" si="0"/>
        <v>0</v>
      </c>
      <c r="N38" s="22">
        <f t="shared" si="1"/>
        <v>0</v>
      </c>
    </row>
    <row r="39" spans="1:14" ht="17.25" customHeight="1" x14ac:dyDescent="0.25">
      <c r="A39" s="58"/>
      <c r="B39" s="20" t="s">
        <v>58</v>
      </c>
      <c r="C39" s="16"/>
      <c r="D39" s="80" t="s">
        <v>49</v>
      </c>
      <c r="E39" s="81" t="s">
        <v>49</v>
      </c>
      <c r="F39" s="13">
        <f>BPU!F38</f>
        <v>0</v>
      </c>
      <c r="G39" s="40">
        <v>150000</v>
      </c>
      <c r="H39" s="33" t="s">
        <v>65</v>
      </c>
      <c r="I39" s="24">
        <f>BPU!H38</f>
        <v>0</v>
      </c>
      <c r="J39" s="14">
        <f>BPU!I38</f>
        <v>0</v>
      </c>
      <c r="K39" s="39">
        <f>BPU!J38</f>
        <v>0</v>
      </c>
      <c r="L39" s="39">
        <f>BPU!K38</f>
        <v>0</v>
      </c>
      <c r="M39" s="22">
        <f t="shared" si="0"/>
        <v>0</v>
      </c>
      <c r="N39" s="22">
        <f t="shared" si="1"/>
        <v>0</v>
      </c>
    </row>
    <row r="40" spans="1:14" ht="17.25" customHeight="1" x14ac:dyDescent="0.25">
      <c r="A40" s="58"/>
      <c r="B40" s="20" t="s">
        <v>59</v>
      </c>
      <c r="C40" s="16">
        <v>791052</v>
      </c>
      <c r="D40" s="80" t="s">
        <v>50</v>
      </c>
      <c r="E40" s="81" t="s">
        <v>50</v>
      </c>
      <c r="F40" s="13">
        <f>BPU!F39</f>
        <v>0</v>
      </c>
      <c r="G40" s="40">
        <v>5</v>
      </c>
      <c r="H40" s="33" t="s">
        <v>65</v>
      </c>
      <c r="I40" s="24">
        <f>BPU!H39</f>
        <v>0</v>
      </c>
      <c r="J40" s="14">
        <f>BPU!I39</f>
        <v>0</v>
      </c>
      <c r="K40" s="39">
        <f>BPU!J39</f>
        <v>0</v>
      </c>
      <c r="L40" s="39">
        <f>BPU!K39</f>
        <v>0</v>
      </c>
      <c r="M40" s="22">
        <f t="shared" si="0"/>
        <v>0</v>
      </c>
      <c r="N40" s="22">
        <f t="shared" si="1"/>
        <v>0</v>
      </c>
    </row>
    <row r="41" spans="1:14" ht="17.25" customHeight="1" x14ac:dyDescent="0.25">
      <c r="A41" s="58"/>
      <c r="B41" s="20" t="s">
        <v>60</v>
      </c>
      <c r="C41" s="16">
        <v>791021</v>
      </c>
      <c r="D41" s="80" t="s">
        <v>51</v>
      </c>
      <c r="E41" s="81" t="s">
        <v>51</v>
      </c>
      <c r="F41" s="13">
        <f>BPU!F40</f>
        <v>0</v>
      </c>
      <c r="G41" s="40">
        <v>7000</v>
      </c>
      <c r="H41" s="33" t="s">
        <v>65</v>
      </c>
      <c r="I41" s="24">
        <f>BPU!H40</f>
        <v>0</v>
      </c>
      <c r="J41" s="14">
        <f>BPU!I40</f>
        <v>0</v>
      </c>
      <c r="K41" s="39">
        <f>BPU!J40</f>
        <v>0</v>
      </c>
      <c r="L41" s="39">
        <f>BPU!K40</f>
        <v>0</v>
      </c>
      <c r="M41" s="22">
        <f t="shared" si="0"/>
        <v>0</v>
      </c>
      <c r="N41" s="22">
        <f t="shared" si="1"/>
        <v>0</v>
      </c>
    </row>
    <row r="42" spans="1:14" ht="17.25" customHeight="1" x14ac:dyDescent="0.25">
      <c r="A42" s="58"/>
      <c r="B42" s="20" t="s">
        <v>61</v>
      </c>
      <c r="C42" s="16">
        <v>791019</v>
      </c>
      <c r="D42" s="80" t="s">
        <v>52</v>
      </c>
      <c r="E42" s="81" t="s">
        <v>52</v>
      </c>
      <c r="F42" s="13">
        <f>BPU!F41</f>
        <v>0</v>
      </c>
      <c r="G42" s="40">
        <v>30</v>
      </c>
      <c r="H42" s="33" t="s">
        <v>65</v>
      </c>
      <c r="I42" s="24">
        <f>BPU!H41</f>
        <v>0</v>
      </c>
      <c r="J42" s="14">
        <f>BPU!I41</f>
        <v>0</v>
      </c>
      <c r="K42" s="39">
        <f>BPU!J41</f>
        <v>0</v>
      </c>
      <c r="L42" s="39">
        <f>BPU!K41</f>
        <v>0</v>
      </c>
      <c r="M42" s="22">
        <f t="shared" si="0"/>
        <v>0</v>
      </c>
      <c r="N42" s="22">
        <f t="shared" si="1"/>
        <v>0</v>
      </c>
    </row>
    <row r="43" spans="1:14" ht="17.25" customHeight="1" x14ac:dyDescent="0.25">
      <c r="A43" s="58"/>
      <c r="B43" s="20" t="s">
        <v>62</v>
      </c>
      <c r="C43" s="16">
        <v>791022</v>
      </c>
      <c r="D43" s="80" t="s">
        <v>53</v>
      </c>
      <c r="E43" s="81" t="s">
        <v>53</v>
      </c>
      <c r="F43" s="13">
        <f>BPU!F42</f>
        <v>0</v>
      </c>
      <c r="G43" s="40">
        <v>110</v>
      </c>
      <c r="H43" s="33" t="s">
        <v>65</v>
      </c>
      <c r="I43" s="24">
        <f>BPU!H42</f>
        <v>0</v>
      </c>
      <c r="J43" s="14">
        <f>BPU!I42</f>
        <v>0</v>
      </c>
      <c r="K43" s="39">
        <f>BPU!J42</f>
        <v>0</v>
      </c>
      <c r="L43" s="39">
        <f>BPU!K42</f>
        <v>0</v>
      </c>
      <c r="M43" s="22">
        <f t="shared" si="0"/>
        <v>0</v>
      </c>
      <c r="N43" s="22">
        <f t="shared" si="1"/>
        <v>0</v>
      </c>
    </row>
    <row r="44" spans="1:14" ht="17.25" customHeight="1" x14ac:dyDescent="0.25">
      <c r="A44" s="58"/>
      <c r="B44" s="20" t="s">
        <v>63</v>
      </c>
      <c r="C44" s="16"/>
      <c r="D44" s="80" t="s">
        <v>54</v>
      </c>
      <c r="E44" s="81" t="s">
        <v>54</v>
      </c>
      <c r="F44" s="13">
        <f>BPU!F43</f>
        <v>0</v>
      </c>
      <c r="G44" s="40">
        <v>10</v>
      </c>
      <c r="H44" s="33" t="s">
        <v>65</v>
      </c>
      <c r="I44" s="24">
        <f>BPU!H43</f>
        <v>0</v>
      </c>
      <c r="J44" s="14">
        <f>BPU!I43</f>
        <v>0</v>
      </c>
      <c r="K44" s="39">
        <f>BPU!J43</f>
        <v>0</v>
      </c>
      <c r="L44" s="39">
        <f>BPU!K43</f>
        <v>0</v>
      </c>
      <c r="M44" s="22">
        <f t="shared" si="0"/>
        <v>0</v>
      </c>
      <c r="N44" s="22">
        <f t="shared" si="1"/>
        <v>0</v>
      </c>
    </row>
    <row r="45" spans="1:14" ht="17.45" customHeight="1" x14ac:dyDescent="0.25">
      <c r="A45" s="58"/>
      <c r="B45" s="20" t="s">
        <v>64</v>
      </c>
      <c r="C45" s="16"/>
      <c r="D45" s="80" t="s">
        <v>55</v>
      </c>
      <c r="E45" s="81" t="s">
        <v>55</v>
      </c>
      <c r="F45" s="13">
        <f>BPU!F44</f>
        <v>0</v>
      </c>
      <c r="G45" s="40">
        <v>5</v>
      </c>
      <c r="H45" s="33" t="s">
        <v>65</v>
      </c>
      <c r="I45" s="24">
        <f>BPU!H44</f>
        <v>0</v>
      </c>
      <c r="J45" s="14">
        <f>BPU!I44</f>
        <v>0</v>
      </c>
      <c r="K45" s="39">
        <f>BPU!J44</f>
        <v>0</v>
      </c>
      <c r="L45" s="39">
        <f>BPU!K44</f>
        <v>0</v>
      </c>
      <c r="M45" s="22">
        <f t="shared" si="0"/>
        <v>0</v>
      </c>
      <c r="N45" s="22">
        <f t="shared" si="1"/>
        <v>0</v>
      </c>
    </row>
    <row r="46" spans="1:14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5" t="s">
        <v>68</v>
      </c>
      <c r="M46" s="23">
        <f>M36+M37+M38+M39+M40+M41+M42+M43+M44+M45</f>
        <v>0</v>
      </c>
      <c r="N46" s="23">
        <f>N36+N37+N38+N39+N40+N41+N42+N43+N44+N45</f>
        <v>0</v>
      </c>
    </row>
    <row r="47" spans="1:14" ht="13.15" customHeight="1" x14ac:dyDescent="0.25">
      <c r="A47" s="15" t="s">
        <v>17</v>
      </c>
    </row>
  </sheetData>
  <mergeCells count="41">
    <mergeCell ref="D35:E35"/>
    <mergeCell ref="D37:E37"/>
    <mergeCell ref="D38:E38"/>
    <mergeCell ref="D44:E44"/>
    <mergeCell ref="D45:E45"/>
    <mergeCell ref="D39:E39"/>
    <mergeCell ref="D40:E40"/>
    <mergeCell ref="D41:E41"/>
    <mergeCell ref="D42:E42"/>
    <mergeCell ref="D43:E43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A10:A45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2026-02-09T10:04:24Z</dcterms:modified>
</cp:coreProperties>
</file>